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opelkova\Desktop\"/>
    </mc:Choice>
  </mc:AlternateContent>
  <xr:revisionPtr revIDLastSave="0" documentId="13_ncr:1_{35DD2F73-9027-44C0-8B46-CE11122462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I RO ZM" sheetId="17" r:id="rId1"/>
    <sheet name="RO RM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4" i="17" l="1"/>
</calcChain>
</file>

<file path=xl/sharedStrings.xml><?xml version="1.0" encoding="utf-8"?>
<sst xmlns="http://schemas.openxmlformats.org/spreadsheetml/2006/main" count="220" uniqueCount="113">
  <si>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</si>
  <si>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</si>
  <si>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</si>
  <si>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</si>
  <si>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</si>
  <si>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</si>
  <si>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</si>
  <si>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</si>
  <si>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</si>
  <si>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Civilní obrana</t>
  </si>
  <si>
    <t>0001043000000</t>
  </si>
  <si>
    <t>potraviny</t>
  </si>
  <si>
    <t xml:space="preserve">materiál </t>
  </si>
  <si>
    <t>Vodoprávní úřad</t>
  </si>
  <si>
    <t>0001091000000</t>
  </si>
  <si>
    <t>cvičná stavba mobilní protipovodňové hráze</t>
  </si>
  <si>
    <t>Myslivost</t>
  </si>
  <si>
    <t>0001095000000</t>
  </si>
  <si>
    <t>ozdravná akce ČMMJ pro zvěř</t>
  </si>
  <si>
    <t>0001001000000</t>
  </si>
  <si>
    <t xml:space="preserve">Ekonomický odbor  </t>
  </si>
  <si>
    <t>DDHM</t>
  </si>
  <si>
    <t>Městská policie</t>
  </si>
  <si>
    <t>0001010000000</t>
  </si>
  <si>
    <t xml:space="preserve">oděvy a obuv pro strážníky </t>
  </si>
  <si>
    <t>telefony, poplatky za radiové kmitočty</t>
  </si>
  <si>
    <t>nákup parkovacích lístků</t>
  </si>
  <si>
    <t>investice (např. kamerový bod, atd.)</t>
  </si>
  <si>
    <t>Knihovna</t>
  </si>
  <si>
    <t>0001055000000</t>
  </si>
  <si>
    <t>knihovna - služby</t>
  </si>
  <si>
    <t xml:space="preserve">knihovna - dárky </t>
  </si>
  <si>
    <t xml:space="preserve">knihovna - materiál </t>
  </si>
  <si>
    <t>nákup knih (knihovna)</t>
  </si>
  <si>
    <t>0001054000000</t>
  </si>
  <si>
    <t>program podpory sportovních aktivit-činnost</t>
  </si>
  <si>
    <t>Sport</t>
  </si>
  <si>
    <t>0001052000000</t>
  </si>
  <si>
    <t>Pamětní desky, busty, nápisy</t>
  </si>
  <si>
    <t>Kultura</t>
  </si>
  <si>
    <t>Reprezentace města - služby</t>
  </si>
  <si>
    <t xml:space="preserve">Odbor dopravy  </t>
  </si>
  <si>
    <t>0001007000000</t>
  </si>
  <si>
    <t>ztrátovost MHD</t>
  </si>
  <si>
    <t>vratka příplatku Teplo byty, s.r.o.</t>
  </si>
  <si>
    <t>ztrátovost MHD (kraj)</t>
  </si>
  <si>
    <t>ztrátovost MHD - s.r.o.</t>
  </si>
  <si>
    <t>vratka  rekonstrukce Švermova</t>
  </si>
  <si>
    <t>rezerva</t>
  </si>
  <si>
    <t>Nedaňové příjmy</t>
  </si>
  <si>
    <t>Kapitálové příjmy</t>
  </si>
  <si>
    <t>Kancelář tajemníka</t>
  </si>
  <si>
    <t>0001032000000</t>
  </si>
  <si>
    <t>rezerva na řešení krizových situací</t>
  </si>
  <si>
    <t xml:space="preserve">Kultura   </t>
  </si>
  <si>
    <t>Program - počiny kulturně historického charakteru</t>
  </si>
  <si>
    <t xml:space="preserve">program podpory kulturních aktivit </t>
  </si>
  <si>
    <t>1.</t>
  </si>
  <si>
    <t>2.</t>
  </si>
  <si>
    <t>3.</t>
  </si>
  <si>
    <t>Péče o veřejnou zeleň</t>
  </si>
  <si>
    <t>0001096000000</t>
  </si>
  <si>
    <t>péče o zeleň , hospodaření v městských lesích, revitalizace objezdů a další služby</t>
  </si>
  <si>
    <t>Rozvoj města</t>
  </si>
  <si>
    <t>0001021000000</t>
  </si>
  <si>
    <t>revitalizace parku Smetanovy sady</t>
  </si>
  <si>
    <t>Projekt park "Na Kolečku"</t>
  </si>
  <si>
    <t>Majetek</t>
  </si>
  <si>
    <t>0001022000000</t>
  </si>
  <si>
    <t xml:space="preserve">výkupy pozemků </t>
  </si>
  <si>
    <t>VO - Investice - Efekt II (modernizace)</t>
  </si>
  <si>
    <t>Komunikace  - slepá Pod Slavínem</t>
  </si>
  <si>
    <t>Parkovací dům-bourání pivovaru</t>
  </si>
  <si>
    <t>Rekonstrukce komunikace Riegrova - koordinace SVS</t>
  </si>
  <si>
    <t>II.RO ZM 13.04.2022</t>
  </si>
  <si>
    <t>Sport-Star, o.p.s - dotace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</si>
  <si>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</si>
  <si>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</si>
  <si>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</si>
  <si>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</si>
  <si>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</si>
  <si>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</si>
  <si>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</si>
  <si>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</si>
  <si>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</si>
  <si>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Příloha: 6E</t>
  </si>
  <si>
    <t>I. RO RM 26.01.2022</t>
  </si>
  <si>
    <t>Dotace</t>
  </si>
  <si>
    <t>dotace auto JSDH</t>
  </si>
  <si>
    <t>0001042000000</t>
  </si>
  <si>
    <t>hasičské auto - podíl MV</t>
  </si>
  <si>
    <t>dotace auto JSDH - MV</t>
  </si>
  <si>
    <t>hasičské auto - pokud bude dotace</t>
  </si>
  <si>
    <t>Financování</t>
  </si>
  <si>
    <t>převody zůstatku bankovních účtů k 31. 12. 2021</t>
  </si>
  <si>
    <t>vratka dotace volby PS 2021</t>
  </si>
  <si>
    <t>vratka dotace - volby Vražkov</t>
  </si>
  <si>
    <t>Dotace v oblasti sociálně právní ochrany dětí (OSPOD)</t>
  </si>
  <si>
    <t>0001087000000</t>
  </si>
  <si>
    <t>vratka dotace OSPOD 2021</t>
  </si>
  <si>
    <t>II. RO RM 09.02.2022</t>
  </si>
  <si>
    <t>Sociální věci</t>
  </si>
  <si>
    <t>Dotace - domov důchodců</t>
  </si>
  <si>
    <t>0001081000000</t>
  </si>
  <si>
    <t>Dotační transfer domov důchodců</t>
  </si>
  <si>
    <t>III.RO RM 09.03.2022</t>
  </si>
  <si>
    <t>Pěstounská péče</t>
  </si>
  <si>
    <t>Příspěvek na pěstounskou péčei</t>
  </si>
  <si>
    <t>0001086000000</t>
  </si>
  <si>
    <t>mzdové prostředky</t>
  </si>
  <si>
    <t>materiál</t>
  </si>
  <si>
    <t>školení osob pečujících/v evidenci</t>
  </si>
  <si>
    <t>Příloha 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</si>
</sst>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#,##0.0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name val="Arial CE"/>
      <charset val="238"/>
    </font>
    <font>
      <sz val="9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 CE"/>
      <charset val="238"/>
    </font>
    <font>
      <sz val="11"/>
      <color rgb="FF002060"/>
      <name val="Arial"/>
      <family val="2"/>
      <charset val="238"/>
    </font>
    <font>
      <b/>
      <sz val="8"/>
      <name val="Arial"/>
      <family val="2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</cellStyleXfs>
  <cellXfs count="72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49" fontId="9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3" fillId="0" borderId="4" xfId="0" applyFont="1" applyBorder="1"/>
    <xf numFmtId="0" fontId="3" fillId="0" borderId="4" xfId="0" applyFont="1" applyBorder="1" applyAlignment="1">
      <alignment horizontal="left" vertical="center"/>
    </xf>
    <xf numFmtId="3" fontId="15" fillId="0" borderId="4" xfId="0" applyNumberFormat="1" applyFont="1" applyBorder="1" applyAlignment="1">
      <alignment vertical="center"/>
    </xf>
    <xf numFmtId="0" fontId="7" fillId="0" borderId="0" xfId="0" applyFont="1" applyBorder="1"/>
    <xf numFmtId="3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4" xfId="0" applyFont="1" applyBorder="1"/>
    <xf numFmtId="164" fontId="3" fillId="0" borderId="4" xfId="0" applyNumberFormat="1" applyFont="1" applyBorder="1" applyAlignment="1">
      <alignment horizontal="center"/>
    </xf>
    <xf numFmtId="0" fontId="9" fillId="0" borderId="4" xfId="4" applyFont="1" applyBorder="1" applyAlignment="1">
      <alignment vertical="center"/>
    </xf>
    <xf numFmtId="0" fontId="9" fillId="0" borderId="4" xfId="4" applyFont="1" applyBorder="1" applyAlignment="1">
      <alignment horizontal="center" vertical="center"/>
    </xf>
    <xf numFmtId="0" fontId="10" fillId="0" borderId="4" xfId="4" applyFont="1" applyBorder="1" applyAlignment="1">
      <alignment horizontal="left" vertical="center"/>
    </xf>
    <xf numFmtId="43" fontId="9" fillId="0" borderId="4" xfId="8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43" fontId="9" fillId="0" borderId="0" xfId="8" applyFont="1" applyFill="1" applyBorder="1" applyAlignment="1">
      <alignment vertical="center"/>
    </xf>
    <xf numFmtId="165" fontId="8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18" fillId="0" borderId="0" xfId="0" applyFont="1"/>
    <xf numFmtId="3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</cellXfs>
  <cellStyles count="9">
    <cellStyle name="Čárka" xfId="8" builtinId="3"/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topLeftCell="F78" workbookViewId="0">
      <selection activeCell="F91" sqref="F91"/>
    </sheetView>
  </sheetViews>
  <sheetFormatPr defaultColWidth="9.109375" defaultRowHeight="13.8" x14ac:dyDescent="0.25"/>
  <cols>
    <col min="1" max="1" width="7.44140625" style="14" customWidth="1"/>
    <col min="2" max="2" width="9.33203125" style="14" customWidth="1"/>
    <col min="3" max="3" width="5.109375" style="14" customWidth="1"/>
    <col min="4" max="4" width="13.44140625" style="14" customWidth="1"/>
    <col min="5" max="5" width="0" style="14" hidden="1" customWidth="1"/>
    <col min="6" max="6" width="58.88671875" style="14" customWidth="1"/>
    <col min="7" max="7" width="11.88671875" style="15" bestFit="1" customWidth="1"/>
    <col min="8" max="8" width="9.109375" style="16"/>
    <col min="9" max="12" width="9.109375" style="14"/>
    <col min="13" max="13" width="12.44140625" style="14" customWidth="1"/>
    <col min="14" max="14" width="60.5546875" style="14" customWidth="1"/>
    <col min="15" max="15" width="14.6640625" style="7" customWidth="1"/>
    <col min="16" max="16384" width="9.109375" style="14"/>
  </cols>
  <sheetData>
    <row r="1" spans="1:15" s="10" customFormat="1" ht="21" x14ac:dyDescent="0.4">
      <c r="A1" s="10" t="s">
        <v>74</v>
      </c>
      <c r="G1" s="6"/>
      <c r="H1" s="11"/>
      <c r="O1" s="6"/>
    </row>
    <row r="2" spans="1:15" s="10" customFormat="1" ht="21" x14ac:dyDescent="0.4">
      <c r="A2" s="10" t="s">
        <v>85</v>
      </c>
      <c r="G2" s="6"/>
      <c r="H2" s="11"/>
      <c r="O2" s="6"/>
    </row>
    <row r="3" spans="1:15" s="12" customFormat="1" ht="14.4" thickBot="1" x14ac:dyDescent="0.3">
      <c r="G3" s="7"/>
      <c r="H3" s="13"/>
      <c r="O3" s="7"/>
    </row>
    <row r="4" spans="1:15" s="12" customFormat="1" ht="14.4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9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10" spans="1:15" x14ac:dyDescent="0.25">
      <c r="H10" s="67" t="s">
        <v>57</v>
      </c>
      <c r="I10" s="64" t="s">
        <v>9</v>
      </c>
      <c r="J10" s="64"/>
      <c r="K10" s="64"/>
      <c r="L10" s="64"/>
      <c r="M10" s="64"/>
      <c r="N10" s="64"/>
      <c r="O10" s="64"/>
    </row>
    <row r="11" spans="1:15" x14ac:dyDescent="0.25">
      <c r="H11" s="67"/>
      <c r="I11" s="18">
        <v>6221</v>
      </c>
      <c r="J11" s="18">
        <v>5139</v>
      </c>
      <c r="K11" s="18">
        <v>605</v>
      </c>
      <c r="L11" s="18"/>
      <c r="M11" s="21" t="s">
        <v>10</v>
      </c>
      <c r="N11" s="20" t="s">
        <v>12</v>
      </c>
      <c r="O11" s="17">
        <v>83</v>
      </c>
    </row>
    <row r="12" spans="1:15" x14ac:dyDescent="0.25">
      <c r="H12" s="67"/>
      <c r="I12" s="18">
        <v>6221</v>
      </c>
      <c r="J12" s="18">
        <v>5499</v>
      </c>
      <c r="K12" s="18">
        <v>605</v>
      </c>
      <c r="L12" s="18"/>
      <c r="M12" s="21" t="s">
        <v>10</v>
      </c>
      <c r="N12" s="20" t="s">
        <v>11</v>
      </c>
      <c r="O12" s="17">
        <v>330</v>
      </c>
    </row>
    <row r="13" spans="1:15" x14ac:dyDescent="0.25">
      <c r="H13" s="67"/>
      <c r="I13" s="18">
        <v>6221</v>
      </c>
      <c r="J13" s="18">
        <v>5137</v>
      </c>
      <c r="K13" s="18">
        <v>605</v>
      </c>
      <c r="L13" s="18"/>
      <c r="M13" s="21" t="s">
        <v>10</v>
      </c>
      <c r="N13" s="20" t="s">
        <v>21</v>
      </c>
      <c r="O13" s="17">
        <v>200</v>
      </c>
    </row>
    <row r="14" spans="1:15" x14ac:dyDescent="0.25">
      <c r="H14" s="67"/>
      <c r="I14" s="64" t="s">
        <v>13</v>
      </c>
      <c r="J14" s="64"/>
      <c r="K14" s="64"/>
      <c r="L14" s="64"/>
      <c r="M14" s="64"/>
      <c r="N14" s="64"/>
      <c r="O14" s="64"/>
    </row>
    <row r="15" spans="1:15" x14ac:dyDescent="0.25">
      <c r="H15" s="67"/>
      <c r="I15" s="18">
        <v>5273</v>
      </c>
      <c r="J15" s="18">
        <v>5169</v>
      </c>
      <c r="K15" s="18">
        <v>110</v>
      </c>
      <c r="L15" s="18"/>
      <c r="M15" s="19" t="s">
        <v>14</v>
      </c>
      <c r="N15" s="20" t="s">
        <v>15</v>
      </c>
      <c r="O15" s="17">
        <v>-100</v>
      </c>
    </row>
    <row r="16" spans="1:15" x14ac:dyDescent="0.25">
      <c r="H16" s="67"/>
      <c r="I16" s="64" t="s">
        <v>16</v>
      </c>
      <c r="J16" s="64"/>
      <c r="K16" s="64"/>
      <c r="L16" s="64"/>
      <c r="M16" s="64"/>
      <c r="N16" s="64"/>
      <c r="O16" s="64"/>
    </row>
    <row r="17" spans="8:16" x14ac:dyDescent="0.25">
      <c r="H17" s="67"/>
      <c r="I17" s="18">
        <v>1039</v>
      </c>
      <c r="J17" s="18">
        <v>5169</v>
      </c>
      <c r="K17" s="18">
        <v>150</v>
      </c>
      <c r="L17" s="18"/>
      <c r="M17" s="21" t="s">
        <v>17</v>
      </c>
      <c r="N17" s="20" t="s">
        <v>18</v>
      </c>
      <c r="O17" s="17">
        <v>-18</v>
      </c>
    </row>
    <row r="18" spans="8:16" x14ac:dyDescent="0.25">
      <c r="H18" s="67"/>
      <c r="I18" s="68" t="s">
        <v>22</v>
      </c>
      <c r="J18" s="68"/>
      <c r="K18" s="68"/>
      <c r="L18" s="68"/>
      <c r="M18" s="68"/>
      <c r="N18" s="68"/>
      <c r="O18" s="68"/>
    </row>
    <row r="19" spans="8:16" x14ac:dyDescent="0.25">
      <c r="H19" s="67"/>
      <c r="I19" s="18">
        <v>5311</v>
      </c>
      <c r="J19" s="18">
        <v>5134</v>
      </c>
      <c r="K19" s="18">
        <v>1100</v>
      </c>
      <c r="L19" s="18"/>
      <c r="M19" s="21" t="s">
        <v>23</v>
      </c>
      <c r="N19" s="20" t="s">
        <v>24</v>
      </c>
      <c r="O19" s="17">
        <v>-50</v>
      </c>
    </row>
    <row r="20" spans="8:16" x14ac:dyDescent="0.25">
      <c r="H20" s="67"/>
      <c r="I20" s="18">
        <v>5311</v>
      </c>
      <c r="J20" s="18">
        <v>5162</v>
      </c>
      <c r="K20" s="18">
        <v>1100</v>
      </c>
      <c r="L20" s="18"/>
      <c r="M20" s="21" t="s">
        <v>23</v>
      </c>
      <c r="N20" s="20" t="s">
        <v>25</v>
      </c>
      <c r="O20" s="17">
        <v>-100</v>
      </c>
    </row>
    <row r="21" spans="8:16" x14ac:dyDescent="0.25">
      <c r="H21" s="67"/>
      <c r="I21" s="18">
        <v>2219</v>
      </c>
      <c r="J21" s="18">
        <v>5139</v>
      </c>
      <c r="K21" s="18">
        <v>1110</v>
      </c>
      <c r="L21" s="18"/>
      <c r="M21" s="21" t="s">
        <v>23</v>
      </c>
      <c r="N21" s="20" t="s">
        <v>26</v>
      </c>
      <c r="O21" s="17">
        <v>-30</v>
      </c>
    </row>
    <row r="22" spans="8:16" x14ac:dyDescent="0.25">
      <c r="H22" s="67"/>
      <c r="I22" s="18">
        <v>5311</v>
      </c>
      <c r="J22" s="18">
        <v>6125</v>
      </c>
      <c r="K22" s="18">
        <v>1100</v>
      </c>
      <c r="L22" s="18"/>
      <c r="M22" s="21" t="s">
        <v>23</v>
      </c>
      <c r="N22" s="20" t="s">
        <v>27</v>
      </c>
      <c r="O22" s="17">
        <v>-100</v>
      </c>
    </row>
    <row r="23" spans="8:16" x14ac:dyDescent="0.25">
      <c r="H23" s="67"/>
      <c r="I23" s="64" t="s">
        <v>28</v>
      </c>
      <c r="J23" s="64"/>
      <c r="K23" s="64"/>
      <c r="L23" s="64"/>
      <c r="M23" s="64"/>
      <c r="N23" s="64"/>
      <c r="O23" s="64"/>
    </row>
    <row r="24" spans="8:16" x14ac:dyDescent="0.25">
      <c r="H24" s="67"/>
      <c r="I24" s="18">
        <v>3314</v>
      </c>
      <c r="J24" s="18">
        <v>5136</v>
      </c>
      <c r="K24" s="18">
        <v>627</v>
      </c>
      <c r="L24" s="18"/>
      <c r="M24" s="19" t="s">
        <v>29</v>
      </c>
      <c r="N24" s="20" t="s">
        <v>33</v>
      </c>
      <c r="O24" s="17">
        <v>-200</v>
      </c>
    </row>
    <row r="25" spans="8:16" x14ac:dyDescent="0.25">
      <c r="H25" s="67"/>
      <c r="I25" s="18">
        <v>3314</v>
      </c>
      <c r="J25" s="18">
        <v>5139</v>
      </c>
      <c r="K25" s="18">
        <v>627</v>
      </c>
      <c r="L25" s="18"/>
      <c r="M25" s="19" t="s">
        <v>29</v>
      </c>
      <c r="N25" s="20" t="s">
        <v>32</v>
      </c>
      <c r="O25" s="17">
        <v>-15</v>
      </c>
    </row>
    <row r="26" spans="8:16" x14ac:dyDescent="0.25">
      <c r="I26" s="23"/>
      <c r="J26" s="23"/>
      <c r="K26" s="23"/>
      <c r="L26" s="23"/>
      <c r="M26" s="24"/>
      <c r="N26" s="25"/>
      <c r="O26" s="26"/>
    </row>
    <row r="27" spans="8:16" x14ac:dyDescent="0.25">
      <c r="I27" s="23"/>
      <c r="J27" s="23"/>
      <c r="K27" s="23"/>
      <c r="L27" s="23"/>
      <c r="M27" s="24"/>
      <c r="N27" s="25"/>
      <c r="O27" s="26"/>
    </row>
    <row r="28" spans="8:16" x14ac:dyDescent="0.25">
      <c r="I28" s="23"/>
      <c r="J28" s="23"/>
      <c r="K28" s="23"/>
      <c r="L28" s="23"/>
      <c r="M28" s="24"/>
      <c r="N28" s="25"/>
      <c r="O28" s="26"/>
    </row>
    <row r="30" spans="8:16" ht="15" customHeight="1" x14ac:dyDescent="0.25">
      <c r="H30" s="67" t="s">
        <v>58</v>
      </c>
      <c r="I30" s="64" t="s">
        <v>28</v>
      </c>
      <c r="J30" s="64"/>
      <c r="K30" s="64"/>
      <c r="L30" s="64"/>
      <c r="M30" s="64"/>
      <c r="N30" s="64"/>
      <c r="O30" s="64"/>
    </row>
    <row r="31" spans="8:16" x14ac:dyDescent="0.25">
      <c r="H31" s="67"/>
      <c r="I31" s="18">
        <v>3314</v>
      </c>
      <c r="J31" s="18">
        <v>5169</v>
      </c>
      <c r="K31" s="18">
        <v>627</v>
      </c>
      <c r="L31" s="18"/>
      <c r="M31" s="19" t="s">
        <v>29</v>
      </c>
      <c r="N31" s="20" t="s">
        <v>30</v>
      </c>
      <c r="O31" s="17">
        <v>-50</v>
      </c>
      <c r="P31" s="22"/>
    </row>
    <row r="32" spans="8:16" x14ac:dyDescent="0.25">
      <c r="H32" s="67"/>
      <c r="I32" s="18">
        <v>3314</v>
      </c>
      <c r="J32" s="18">
        <v>5194</v>
      </c>
      <c r="K32" s="18">
        <v>627</v>
      </c>
      <c r="L32" s="18"/>
      <c r="M32" s="19" t="s">
        <v>29</v>
      </c>
      <c r="N32" s="20" t="s">
        <v>31</v>
      </c>
      <c r="O32" s="17">
        <v>-35</v>
      </c>
      <c r="P32" s="22"/>
    </row>
    <row r="33" spans="8:16" x14ac:dyDescent="0.25">
      <c r="H33" s="67"/>
      <c r="I33" s="64" t="s">
        <v>51</v>
      </c>
      <c r="J33" s="64"/>
      <c r="K33" s="64"/>
      <c r="L33" s="64"/>
      <c r="M33" s="64"/>
      <c r="N33" s="64"/>
      <c r="O33" s="64"/>
      <c r="P33" s="29"/>
    </row>
    <row r="34" spans="8:16" x14ac:dyDescent="0.25">
      <c r="H34" s="67"/>
      <c r="I34" s="18">
        <v>6171</v>
      </c>
      <c r="J34" s="18">
        <v>5901</v>
      </c>
      <c r="K34" s="18">
        <v>220</v>
      </c>
      <c r="L34" s="18"/>
      <c r="M34" s="21" t="s">
        <v>52</v>
      </c>
      <c r="N34" s="30" t="s">
        <v>53</v>
      </c>
      <c r="O34" s="17">
        <f>85+284</f>
        <v>369</v>
      </c>
    </row>
    <row r="35" spans="8:16" x14ac:dyDescent="0.25">
      <c r="H35" s="67"/>
      <c r="I35" s="64" t="s">
        <v>54</v>
      </c>
      <c r="J35" s="64"/>
      <c r="K35" s="64"/>
      <c r="L35" s="64"/>
      <c r="M35" s="64"/>
      <c r="N35" s="64"/>
      <c r="O35" s="64"/>
    </row>
    <row r="36" spans="8:16" x14ac:dyDescent="0.25">
      <c r="H36" s="67"/>
      <c r="I36" s="18">
        <v>3319</v>
      </c>
      <c r="J36" s="18">
        <v>5222</v>
      </c>
      <c r="K36" s="18">
        <v>968</v>
      </c>
      <c r="L36" s="31"/>
      <c r="M36" s="21" t="s">
        <v>37</v>
      </c>
      <c r="N36" s="18" t="s">
        <v>55</v>
      </c>
      <c r="O36" s="17">
        <v>-80</v>
      </c>
    </row>
    <row r="37" spans="8:16" x14ac:dyDescent="0.25">
      <c r="H37" s="67"/>
      <c r="I37" s="18">
        <v>3319</v>
      </c>
      <c r="J37" s="18">
        <v>5222</v>
      </c>
      <c r="K37" s="18">
        <v>965</v>
      </c>
      <c r="L37" s="18"/>
      <c r="M37" s="21" t="s">
        <v>37</v>
      </c>
      <c r="N37" s="32" t="s">
        <v>56</v>
      </c>
      <c r="O37" s="17">
        <v>-204</v>
      </c>
    </row>
    <row r="38" spans="8:16" x14ac:dyDescent="0.25">
      <c r="I38" s="23"/>
      <c r="J38" s="23"/>
      <c r="K38" s="23"/>
      <c r="L38" s="23"/>
      <c r="M38" s="27"/>
      <c r="N38" s="28"/>
    </row>
    <row r="39" spans="8:16" x14ac:dyDescent="0.25">
      <c r="I39" s="23"/>
      <c r="J39" s="23"/>
      <c r="K39" s="23"/>
      <c r="L39" s="23"/>
      <c r="M39" s="27"/>
      <c r="N39" s="28"/>
    </row>
    <row r="40" spans="8:16" x14ac:dyDescent="0.25">
      <c r="I40" s="23"/>
      <c r="J40" s="23"/>
      <c r="K40" s="23"/>
      <c r="L40" s="23"/>
      <c r="M40" s="27"/>
      <c r="N40" s="28"/>
    </row>
    <row r="43" spans="8:16" x14ac:dyDescent="0.25">
      <c r="H43" s="67" t="s">
        <v>59</v>
      </c>
      <c r="I43" s="64" t="s">
        <v>36</v>
      </c>
      <c r="J43" s="64"/>
      <c r="K43" s="64"/>
      <c r="L43" s="64"/>
      <c r="M43" s="64"/>
      <c r="N43" s="64"/>
      <c r="O43" s="64"/>
    </row>
    <row r="44" spans="8:16" x14ac:dyDescent="0.25">
      <c r="H44" s="67"/>
      <c r="I44" s="18">
        <v>3419</v>
      </c>
      <c r="J44" s="18">
        <v>5222</v>
      </c>
      <c r="K44" s="18">
        <v>966</v>
      </c>
      <c r="L44" s="18"/>
      <c r="M44" s="21" t="s">
        <v>34</v>
      </c>
      <c r="N44" s="20" t="s">
        <v>35</v>
      </c>
      <c r="O44" s="17">
        <v>-103</v>
      </c>
    </row>
    <row r="45" spans="8:16" x14ac:dyDescent="0.25">
      <c r="H45" s="67"/>
      <c r="I45" s="64" t="s">
        <v>39</v>
      </c>
      <c r="J45" s="64"/>
      <c r="K45" s="64"/>
      <c r="L45" s="64"/>
      <c r="M45" s="64"/>
      <c r="N45" s="64"/>
      <c r="O45" s="64"/>
    </row>
    <row r="46" spans="8:16" x14ac:dyDescent="0.25">
      <c r="H46" s="67"/>
      <c r="I46" s="18">
        <v>3326</v>
      </c>
      <c r="J46" s="18">
        <v>5179</v>
      </c>
      <c r="K46" s="18">
        <v>965</v>
      </c>
      <c r="L46" s="18"/>
      <c r="M46" s="21" t="s">
        <v>37</v>
      </c>
      <c r="N46" s="20" t="s">
        <v>38</v>
      </c>
      <c r="O46" s="17">
        <v>25</v>
      </c>
    </row>
    <row r="47" spans="8:16" x14ac:dyDescent="0.25">
      <c r="H47" s="67"/>
      <c r="I47" s="18">
        <v>3319</v>
      </c>
      <c r="J47" s="18">
        <v>5169</v>
      </c>
      <c r="K47" s="18">
        <v>965</v>
      </c>
      <c r="L47" s="18"/>
      <c r="M47" s="21" t="s">
        <v>37</v>
      </c>
      <c r="N47" s="20" t="s">
        <v>40</v>
      </c>
      <c r="O47" s="17">
        <v>78</v>
      </c>
    </row>
    <row r="50" spans="1:15" s="34" customFormat="1" x14ac:dyDescent="0.25">
      <c r="G50" s="35"/>
      <c r="H50" s="67" t="s">
        <v>76</v>
      </c>
      <c r="I50" s="64" t="s">
        <v>41</v>
      </c>
      <c r="J50" s="64"/>
      <c r="K50" s="64"/>
      <c r="L50" s="64"/>
      <c r="M50" s="64"/>
      <c r="N50" s="64"/>
      <c r="O50" s="64"/>
    </row>
    <row r="51" spans="1:15" s="34" customFormat="1" x14ac:dyDescent="0.25">
      <c r="G51" s="35"/>
      <c r="H51" s="67"/>
      <c r="I51" s="18">
        <v>2292</v>
      </c>
      <c r="J51" s="18">
        <v>5323</v>
      </c>
      <c r="K51" s="18">
        <v>1000</v>
      </c>
      <c r="L51" s="18"/>
      <c r="M51" s="21" t="s">
        <v>42</v>
      </c>
      <c r="N51" s="20" t="s">
        <v>45</v>
      </c>
      <c r="O51" s="17">
        <v>70</v>
      </c>
    </row>
    <row r="52" spans="1:15" s="34" customFormat="1" x14ac:dyDescent="0.25">
      <c r="G52" s="35"/>
      <c r="H52" s="67"/>
      <c r="I52" s="18">
        <v>2292</v>
      </c>
      <c r="J52" s="18">
        <v>5213</v>
      </c>
      <c r="K52" s="18">
        <v>1000</v>
      </c>
      <c r="L52" s="18"/>
      <c r="M52" s="21" t="s">
        <v>42</v>
      </c>
      <c r="N52" s="20" t="s">
        <v>46</v>
      </c>
      <c r="O52" s="17">
        <v>1900</v>
      </c>
    </row>
    <row r="53" spans="1:15" s="34" customFormat="1" x14ac:dyDescent="0.25">
      <c r="G53" s="35"/>
      <c r="H53" s="67"/>
      <c r="I53" s="18">
        <v>2292</v>
      </c>
      <c r="J53" s="18">
        <v>5323</v>
      </c>
      <c r="K53" s="18">
        <v>1000</v>
      </c>
      <c r="L53" s="18"/>
      <c r="M53" s="21" t="s">
        <v>42</v>
      </c>
      <c r="N53" s="20" t="s">
        <v>43</v>
      </c>
      <c r="O53" s="17">
        <v>-1900</v>
      </c>
    </row>
    <row r="54" spans="1:15" s="34" customFormat="1" x14ac:dyDescent="0.25">
      <c r="G54" s="35"/>
      <c r="H54" s="67"/>
      <c r="I54" s="64" t="s">
        <v>36</v>
      </c>
      <c r="J54" s="64"/>
      <c r="K54" s="64"/>
      <c r="L54" s="64"/>
      <c r="M54" s="64"/>
      <c r="N54" s="64"/>
      <c r="O54" s="64"/>
    </row>
    <row r="55" spans="1:15" s="34" customFormat="1" x14ac:dyDescent="0.25">
      <c r="G55" s="35"/>
      <c r="H55" s="67"/>
      <c r="I55" s="18">
        <v>3419</v>
      </c>
      <c r="J55" s="18">
        <v>5222</v>
      </c>
      <c r="K55" s="18">
        <v>966</v>
      </c>
      <c r="L55" s="18"/>
      <c r="M55" s="21" t="s">
        <v>34</v>
      </c>
      <c r="N55" s="20" t="s">
        <v>35</v>
      </c>
      <c r="O55" s="17">
        <v>-70</v>
      </c>
    </row>
    <row r="56" spans="1:15" s="34" customFormat="1" x14ac:dyDescent="0.25">
      <c r="G56" s="35"/>
      <c r="H56" s="36"/>
      <c r="I56" s="23"/>
      <c r="J56" s="23"/>
      <c r="K56" s="23"/>
      <c r="L56" s="23"/>
      <c r="M56" s="27"/>
      <c r="N56" s="25"/>
      <c r="O56" s="26"/>
    </row>
    <row r="57" spans="1:15" s="34" customFormat="1" x14ac:dyDescent="0.25">
      <c r="G57" s="35"/>
      <c r="H57" s="36"/>
      <c r="I57" s="23"/>
      <c r="J57" s="23"/>
      <c r="K57" s="23"/>
      <c r="L57" s="23"/>
      <c r="M57" s="27"/>
      <c r="N57" s="25"/>
      <c r="O57" s="26"/>
    </row>
    <row r="58" spans="1:15" s="34" customFormat="1" x14ac:dyDescent="0.25">
      <c r="A58" s="64" t="s">
        <v>50</v>
      </c>
      <c r="B58" s="64"/>
      <c r="C58" s="64"/>
      <c r="D58" s="64"/>
      <c r="E58" s="64"/>
      <c r="F58" s="64"/>
      <c r="G58" s="64"/>
      <c r="H58" s="67" t="s">
        <v>77</v>
      </c>
      <c r="I58" s="64" t="s">
        <v>20</v>
      </c>
      <c r="J58" s="64"/>
      <c r="K58" s="64"/>
      <c r="L58" s="64"/>
      <c r="M58" s="64"/>
      <c r="N58" s="64"/>
      <c r="O58" s="64"/>
    </row>
    <row r="59" spans="1:15" s="34" customFormat="1" x14ac:dyDescent="0.25">
      <c r="A59" s="18">
        <v>3634</v>
      </c>
      <c r="B59" s="18">
        <v>3202</v>
      </c>
      <c r="C59" s="18"/>
      <c r="D59" s="18">
        <v>20</v>
      </c>
      <c r="E59" s="21"/>
      <c r="F59" s="20" t="s">
        <v>44</v>
      </c>
      <c r="G59" s="17">
        <v>4615</v>
      </c>
      <c r="H59" s="67"/>
      <c r="I59" s="18">
        <v>6171</v>
      </c>
      <c r="J59" s="18">
        <v>5901</v>
      </c>
      <c r="K59" s="18">
        <v>1</v>
      </c>
      <c r="L59" s="18"/>
      <c r="M59" s="21" t="s">
        <v>19</v>
      </c>
      <c r="N59" s="30" t="s">
        <v>48</v>
      </c>
      <c r="O59" s="17">
        <v>4615</v>
      </c>
    </row>
    <row r="60" spans="1:15" s="34" customFormat="1" x14ac:dyDescent="0.25">
      <c r="G60" s="35"/>
      <c r="H60" s="36"/>
      <c r="O60" s="26"/>
    </row>
    <row r="63" spans="1:15" x14ac:dyDescent="0.25">
      <c r="A63" s="64" t="s">
        <v>49</v>
      </c>
      <c r="B63" s="64"/>
      <c r="C63" s="64"/>
      <c r="D63" s="64"/>
      <c r="E63" s="64"/>
      <c r="F63" s="64"/>
      <c r="G63" s="64"/>
      <c r="H63" s="67" t="s">
        <v>78</v>
      </c>
      <c r="I63" s="64" t="s">
        <v>20</v>
      </c>
      <c r="J63" s="64"/>
      <c r="K63" s="64"/>
      <c r="L63" s="64"/>
      <c r="M63" s="64"/>
      <c r="N63" s="64"/>
      <c r="O63" s="64"/>
    </row>
    <row r="64" spans="1:15" x14ac:dyDescent="0.25">
      <c r="A64" s="18">
        <v>2212</v>
      </c>
      <c r="B64" s="18">
        <v>2229</v>
      </c>
      <c r="C64" s="18"/>
      <c r="D64" s="18">
        <v>2332</v>
      </c>
      <c r="E64" s="21"/>
      <c r="F64" s="20" t="s">
        <v>47</v>
      </c>
      <c r="G64" s="17">
        <v>340</v>
      </c>
      <c r="H64" s="67"/>
      <c r="I64" s="18">
        <v>6171</v>
      </c>
      <c r="J64" s="18">
        <v>5901</v>
      </c>
      <c r="K64" s="18">
        <v>1</v>
      </c>
      <c r="L64" s="18"/>
      <c r="M64" s="21" t="s">
        <v>19</v>
      </c>
      <c r="N64" s="30" t="s">
        <v>48</v>
      </c>
      <c r="O64" s="17">
        <v>340</v>
      </c>
    </row>
    <row r="67" spans="8:15" x14ac:dyDescent="0.25">
      <c r="H67" s="67" t="s">
        <v>79</v>
      </c>
      <c r="I67" s="64" t="s">
        <v>63</v>
      </c>
      <c r="J67" s="64"/>
      <c r="K67" s="64"/>
      <c r="L67" s="64"/>
      <c r="M67" s="64"/>
      <c r="N67" s="64"/>
      <c r="O67" s="64"/>
    </row>
    <row r="68" spans="8:15" x14ac:dyDescent="0.25">
      <c r="H68" s="67"/>
      <c r="I68" s="18">
        <v>3429</v>
      </c>
      <c r="J68" s="18">
        <v>6121</v>
      </c>
      <c r="K68" s="18">
        <v>2093</v>
      </c>
      <c r="L68" s="18"/>
      <c r="M68" s="21" t="s">
        <v>64</v>
      </c>
      <c r="N68" s="20" t="s">
        <v>66</v>
      </c>
      <c r="O68" s="17">
        <v>400</v>
      </c>
    </row>
    <row r="69" spans="8:15" x14ac:dyDescent="0.25">
      <c r="H69" s="67"/>
      <c r="I69" s="64" t="s">
        <v>67</v>
      </c>
      <c r="J69" s="64"/>
      <c r="K69" s="64"/>
      <c r="L69" s="64"/>
      <c r="M69" s="64"/>
      <c r="N69" s="64"/>
      <c r="O69" s="64"/>
    </row>
    <row r="70" spans="8:15" x14ac:dyDescent="0.25">
      <c r="H70" s="67"/>
      <c r="I70" s="18">
        <v>3639</v>
      </c>
      <c r="J70" s="18">
        <v>6130</v>
      </c>
      <c r="K70" s="18">
        <v>800</v>
      </c>
      <c r="L70" s="18"/>
      <c r="M70" s="21" t="s">
        <v>68</v>
      </c>
      <c r="N70" s="20" t="s">
        <v>69</v>
      </c>
      <c r="O70" s="17">
        <v>-400</v>
      </c>
    </row>
    <row r="74" spans="8:15" x14ac:dyDescent="0.25">
      <c r="H74" s="67" t="s">
        <v>80</v>
      </c>
      <c r="I74" s="64" t="s">
        <v>63</v>
      </c>
      <c r="J74" s="64"/>
      <c r="K74" s="64"/>
      <c r="L74" s="64"/>
      <c r="M74" s="64"/>
      <c r="N74" s="64"/>
      <c r="O74" s="64"/>
    </row>
    <row r="75" spans="8:15" x14ac:dyDescent="0.25">
      <c r="H75" s="67"/>
      <c r="I75" s="18">
        <v>3631</v>
      </c>
      <c r="J75" s="18">
        <v>6121</v>
      </c>
      <c r="K75" s="18">
        <v>370</v>
      </c>
      <c r="L75" s="18"/>
      <c r="M75" s="21" t="s">
        <v>64</v>
      </c>
      <c r="N75" s="20" t="s">
        <v>70</v>
      </c>
      <c r="O75" s="17">
        <v>-2400</v>
      </c>
    </row>
    <row r="76" spans="8:15" x14ac:dyDescent="0.25">
      <c r="H76" s="67"/>
      <c r="I76" s="18">
        <v>2212</v>
      </c>
      <c r="J76" s="18">
        <v>5171</v>
      </c>
      <c r="K76" s="18">
        <v>2102</v>
      </c>
      <c r="L76" s="18"/>
      <c r="M76" s="21" t="s">
        <v>64</v>
      </c>
      <c r="N76" s="33" t="s">
        <v>71</v>
      </c>
      <c r="O76" s="17">
        <v>-600</v>
      </c>
    </row>
    <row r="77" spans="8:15" x14ac:dyDescent="0.25">
      <c r="H77" s="67"/>
      <c r="I77" s="18">
        <v>2219</v>
      </c>
      <c r="J77" s="18">
        <v>6121</v>
      </c>
      <c r="K77" s="18">
        <v>2092</v>
      </c>
      <c r="L77" s="18"/>
      <c r="M77" s="21" t="s">
        <v>64</v>
      </c>
      <c r="N77" s="20" t="s">
        <v>72</v>
      </c>
      <c r="O77" s="17">
        <v>1000</v>
      </c>
    </row>
    <row r="78" spans="8:15" x14ac:dyDescent="0.25">
      <c r="H78" s="67"/>
      <c r="I78" s="18">
        <v>2212</v>
      </c>
      <c r="J78" s="18">
        <v>6121</v>
      </c>
      <c r="K78" s="18">
        <v>2087</v>
      </c>
      <c r="L78" s="18"/>
      <c r="M78" s="21" t="s">
        <v>64</v>
      </c>
      <c r="N78" s="33" t="s">
        <v>73</v>
      </c>
      <c r="O78" s="17">
        <v>2000</v>
      </c>
    </row>
    <row r="83" spans="8:15" x14ac:dyDescent="0.25">
      <c r="H83" s="67" t="s">
        <v>81</v>
      </c>
      <c r="I83" s="64" t="s">
        <v>51</v>
      </c>
      <c r="J83" s="64"/>
      <c r="K83" s="64"/>
      <c r="L83" s="64"/>
      <c r="M83" s="64"/>
      <c r="N83" s="64"/>
      <c r="O83" s="64"/>
    </row>
    <row r="84" spans="8:15" x14ac:dyDescent="0.25">
      <c r="H84" s="67"/>
      <c r="I84" s="18">
        <v>6171</v>
      </c>
      <c r="J84" s="18">
        <v>5901</v>
      </c>
      <c r="K84" s="18">
        <v>220</v>
      </c>
      <c r="L84" s="18"/>
      <c r="M84" s="21" t="s">
        <v>19</v>
      </c>
      <c r="N84" s="30" t="s">
        <v>53</v>
      </c>
      <c r="O84" s="17">
        <v>400</v>
      </c>
    </row>
    <row r="85" spans="8:15" x14ac:dyDescent="0.25">
      <c r="H85" s="67"/>
      <c r="I85" s="64" t="s">
        <v>20</v>
      </c>
      <c r="J85" s="64"/>
      <c r="K85" s="64"/>
      <c r="L85" s="64"/>
      <c r="M85" s="64"/>
      <c r="N85" s="64"/>
      <c r="O85" s="64"/>
    </row>
    <row r="86" spans="8:15" x14ac:dyDescent="0.25">
      <c r="H86" s="67"/>
      <c r="I86" s="18">
        <v>6171</v>
      </c>
      <c r="J86" s="18">
        <v>5901</v>
      </c>
      <c r="K86" s="18">
        <v>1</v>
      </c>
      <c r="L86" s="18"/>
      <c r="M86" s="21" t="s">
        <v>19</v>
      </c>
      <c r="N86" s="30" t="s">
        <v>48</v>
      </c>
      <c r="O86" s="17">
        <v>-400</v>
      </c>
    </row>
    <row r="90" spans="8:15" x14ac:dyDescent="0.25">
      <c r="H90" s="67" t="s">
        <v>82</v>
      </c>
      <c r="I90" s="64" t="s">
        <v>63</v>
      </c>
      <c r="J90" s="64"/>
      <c r="K90" s="64"/>
      <c r="L90" s="64"/>
      <c r="M90" s="64"/>
      <c r="N90" s="64"/>
      <c r="O90" s="64"/>
    </row>
    <row r="91" spans="8:15" x14ac:dyDescent="0.25">
      <c r="H91" s="67"/>
      <c r="I91" s="18">
        <v>3639</v>
      </c>
      <c r="J91" s="18">
        <v>6121</v>
      </c>
      <c r="K91" s="18">
        <v>2103</v>
      </c>
      <c r="L91" s="18"/>
      <c r="M91" s="21" t="s">
        <v>64</v>
      </c>
      <c r="N91" s="33" t="s">
        <v>65</v>
      </c>
      <c r="O91" s="17">
        <v>2070</v>
      </c>
    </row>
    <row r="92" spans="8:15" x14ac:dyDescent="0.25">
      <c r="H92" s="67"/>
      <c r="I92" s="64" t="s">
        <v>20</v>
      </c>
      <c r="J92" s="64"/>
      <c r="K92" s="64"/>
      <c r="L92" s="64"/>
      <c r="M92" s="64"/>
      <c r="N92" s="64"/>
      <c r="O92" s="64"/>
    </row>
    <row r="93" spans="8:15" x14ac:dyDescent="0.25">
      <c r="H93" s="67"/>
      <c r="I93" s="18">
        <v>6171</v>
      </c>
      <c r="J93" s="18">
        <v>5901</v>
      </c>
      <c r="K93" s="18">
        <v>1</v>
      </c>
      <c r="L93" s="18"/>
      <c r="M93" s="21" t="s">
        <v>19</v>
      </c>
      <c r="N93" s="30" t="s">
        <v>48</v>
      </c>
      <c r="O93" s="17">
        <v>-2070</v>
      </c>
    </row>
    <row r="97" spans="8:15" x14ac:dyDescent="0.25">
      <c r="H97" s="67" t="s">
        <v>83</v>
      </c>
      <c r="I97" s="66" t="s">
        <v>60</v>
      </c>
      <c r="J97" s="66"/>
      <c r="K97" s="66"/>
      <c r="L97" s="66"/>
      <c r="M97" s="66"/>
      <c r="N97" s="66"/>
      <c r="O97" s="66"/>
    </row>
    <row r="98" spans="8:15" x14ac:dyDescent="0.25">
      <c r="H98" s="67"/>
      <c r="I98" s="18">
        <v>3745</v>
      </c>
      <c r="J98" s="18">
        <v>5169</v>
      </c>
      <c r="K98" s="18">
        <v>350</v>
      </c>
      <c r="L98" s="18"/>
      <c r="M98" s="21" t="s">
        <v>61</v>
      </c>
      <c r="N98" s="20" t="s">
        <v>62</v>
      </c>
      <c r="O98" s="17">
        <v>1120</v>
      </c>
    </row>
    <row r="99" spans="8:15" x14ac:dyDescent="0.25">
      <c r="H99" s="67"/>
      <c r="I99" s="64" t="s">
        <v>20</v>
      </c>
      <c r="J99" s="64"/>
      <c r="K99" s="64"/>
      <c r="L99" s="64"/>
      <c r="M99" s="64"/>
      <c r="N99" s="64"/>
      <c r="O99" s="64"/>
    </row>
    <row r="100" spans="8:15" x14ac:dyDescent="0.25">
      <c r="H100" s="67"/>
      <c r="I100" s="18">
        <v>6171</v>
      </c>
      <c r="J100" s="18">
        <v>5901</v>
      </c>
      <c r="K100" s="18">
        <v>1</v>
      </c>
      <c r="L100" s="18"/>
      <c r="M100" s="21" t="s">
        <v>19</v>
      </c>
      <c r="N100" s="30" t="s">
        <v>48</v>
      </c>
      <c r="O100" s="17">
        <v>-1120</v>
      </c>
    </row>
    <row r="104" spans="8:15" x14ac:dyDescent="0.25">
      <c r="H104" s="67" t="s">
        <v>84</v>
      </c>
      <c r="I104" s="65" t="s">
        <v>20</v>
      </c>
      <c r="J104" s="65"/>
      <c r="K104" s="65"/>
      <c r="L104" s="65"/>
      <c r="M104" s="65"/>
      <c r="N104" s="65"/>
      <c r="O104" s="65"/>
    </row>
    <row r="105" spans="8:15" x14ac:dyDescent="0.25">
      <c r="H105" s="67"/>
      <c r="I105" s="37">
        <v>6171</v>
      </c>
      <c r="J105" s="37">
        <v>5901</v>
      </c>
      <c r="K105" s="37">
        <v>1</v>
      </c>
      <c r="L105" s="37"/>
      <c r="M105" s="38" t="s">
        <v>19</v>
      </c>
      <c r="N105" s="39" t="s">
        <v>48</v>
      </c>
      <c r="O105" s="40">
        <v>-500</v>
      </c>
    </row>
    <row r="106" spans="8:15" x14ac:dyDescent="0.25">
      <c r="H106" s="67"/>
      <c r="I106" s="65" t="s">
        <v>36</v>
      </c>
      <c r="J106" s="65"/>
      <c r="K106" s="65"/>
      <c r="L106" s="65"/>
      <c r="M106" s="65"/>
      <c r="N106" s="65"/>
      <c r="O106" s="65"/>
    </row>
    <row r="107" spans="8:15" x14ac:dyDescent="0.25">
      <c r="H107" s="67"/>
      <c r="I107" s="37">
        <v>3419</v>
      </c>
      <c r="J107" s="37">
        <v>5221</v>
      </c>
      <c r="K107" s="37">
        <v>16</v>
      </c>
      <c r="L107" s="37"/>
      <c r="M107" s="38" t="s">
        <v>34</v>
      </c>
      <c r="N107" s="41" t="s">
        <v>75</v>
      </c>
      <c r="O107" s="40">
        <v>500</v>
      </c>
    </row>
  </sheetData>
  <mergeCells count="39">
    <mergeCell ref="H67:H70"/>
    <mergeCell ref="H83:H86"/>
    <mergeCell ref="H90:H93"/>
    <mergeCell ref="H97:H100"/>
    <mergeCell ref="H104:H107"/>
    <mergeCell ref="H74:H78"/>
    <mergeCell ref="I14:O14"/>
    <mergeCell ref="I16:O16"/>
    <mergeCell ref="I10:O10"/>
    <mergeCell ref="H10:H25"/>
    <mergeCell ref="I63:O63"/>
    <mergeCell ref="H50:H55"/>
    <mergeCell ref="A63:G63"/>
    <mergeCell ref="H43:H47"/>
    <mergeCell ref="I30:O30"/>
    <mergeCell ref="I18:O18"/>
    <mergeCell ref="H63:H64"/>
    <mergeCell ref="A58:G58"/>
    <mergeCell ref="I43:O43"/>
    <mergeCell ref="I45:O45"/>
    <mergeCell ref="I33:O33"/>
    <mergeCell ref="I23:O23"/>
    <mergeCell ref="H30:H37"/>
    <mergeCell ref="I35:O35"/>
    <mergeCell ref="I58:O58"/>
    <mergeCell ref="H58:H59"/>
    <mergeCell ref="I99:O99"/>
    <mergeCell ref="I85:O85"/>
    <mergeCell ref="I104:O104"/>
    <mergeCell ref="I106:O106"/>
    <mergeCell ref="I50:O50"/>
    <mergeCell ref="I54:O54"/>
    <mergeCell ref="I83:O83"/>
    <mergeCell ref="I90:O90"/>
    <mergeCell ref="I92:O92"/>
    <mergeCell ref="I97:O97"/>
    <mergeCell ref="I74:O74"/>
    <mergeCell ref="I67:O67"/>
    <mergeCell ref="I69:O69"/>
  </mergeCells>
  <pageMargins left="0" right="0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ABE0-8053-4ABB-B169-56C183BBE78F}">
  <dimension ref="A1:O49"/>
  <sheetViews>
    <sheetView workbookViewId="0"/>
  </sheetViews>
  <sheetFormatPr defaultColWidth="9.109375" defaultRowHeight="13.8" x14ac:dyDescent="0.25"/>
  <cols>
    <col min="1" max="1" width="7.44140625" style="14" customWidth="1"/>
    <col min="2" max="2" width="9.33203125" style="14" customWidth="1"/>
    <col min="3" max="3" width="5.109375" style="14" customWidth="1"/>
    <col min="4" max="4" width="13.44140625" style="14" customWidth="1"/>
    <col min="5" max="5" width="0" style="14" hidden="1" customWidth="1"/>
    <col min="6" max="6" width="58.88671875" style="14" customWidth="1"/>
    <col min="7" max="7" width="11.88671875" style="15" bestFit="1" customWidth="1"/>
    <col min="8" max="8" width="9.109375" style="16"/>
    <col min="9" max="12" width="9.109375" style="14"/>
    <col min="13" max="13" width="12.44140625" style="14" customWidth="1"/>
    <col min="14" max="14" width="60.5546875" style="14" customWidth="1"/>
    <col min="15" max="15" width="14.6640625" style="7" customWidth="1"/>
    <col min="16" max="16384" width="9.109375" style="14"/>
  </cols>
  <sheetData>
    <row r="1" spans="1:15" ht="21" x14ac:dyDescent="0.4">
      <c r="A1" s="10" t="s">
        <v>112</v>
      </c>
    </row>
    <row r="2" spans="1:15" s="10" customFormat="1" ht="21" x14ac:dyDescent="0.4">
      <c r="A2" s="10" t="s">
        <v>86</v>
      </c>
      <c r="G2" s="6"/>
      <c r="H2" s="42"/>
      <c r="O2" s="6"/>
    </row>
    <row r="3" spans="1:15" s="10" customFormat="1" ht="21" x14ac:dyDescent="0.4">
      <c r="G3" s="6"/>
      <c r="H3" s="42"/>
      <c r="O3" s="6"/>
    </row>
    <row r="4" spans="1:15" s="12" customFormat="1" ht="14.4" thickBot="1" x14ac:dyDescent="0.3">
      <c r="G4" s="7"/>
      <c r="H4" s="43"/>
      <c r="O4" s="7"/>
    </row>
    <row r="5" spans="1:15" s="12" customFormat="1" ht="14.4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/>
      <c r="F5" s="3" t="s">
        <v>4</v>
      </c>
      <c r="G5" s="5" t="s">
        <v>5</v>
      </c>
      <c r="H5" s="3" t="s">
        <v>6</v>
      </c>
      <c r="I5" s="4" t="s">
        <v>0</v>
      </c>
      <c r="J5" s="4" t="s">
        <v>1</v>
      </c>
      <c r="K5" s="4" t="s">
        <v>2</v>
      </c>
      <c r="L5" s="2" t="s">
        <v>3</v>
      </c>
      <c r="M5" s="2" t="s">
        <v>8</v>
      </c>
      <c r="N5" s="3" t="s">
        <v>7</v>
      </c>
      <c r="O5" s="8" t="s">
        <v>5</v>
      </c>
    </row>
    <row r="7" spans="1:15" x14ac:dyDescent="0.25">
      <c r="I7" s="44"/>
      <c r="J7" s="44"/>
      <c r="K7" s="44"/>
      <c r="M7" s="44"/>
      <c r="N7" s="45"/>
    </row>
    <row r="9" spans="1:15" x14ac:dyDescent="0.25">
      <c r="A9" s="64" t="s">
        <v>87</v>
      </c>
      <c r="B9" s="64"/>
      <c r="C9" s="64"/>
      <c r="D9" s="64"/>
      <c r="E9" s="64"/>
      <c r="F9" s="64"/>
      <c r="G9" s="64"/>
      <c r="H9" s="69" t="s">
        <v>57</v>
      </c>
      <c r="I9" s="64" t="s">
        <v>54</v>
      </c>
      <c r="J9" s="64"/>
      <c r="K9" s="64"/>
      <c r="L9" s="64"/>
      <c r="M9" s="64"/>
      <c r="N9" s="64"/>
      <c r="O9" s="64"/>
    </row>
    <row r="10" spans="1:15" x14ac:dyDescent="0.25">
      <c r="A10" s="46"/>
      <c r="B10" s="18">
        <v>4222</v>
      </c>
      <c r="C10" s="18">
        <v>603</v>
      </c>
      <c r="D10" s="18">
        <v>22</v>
      </c>
      <c r="E10" s="21"/>
      <c r="F10" s="20" t="s">
        <v>88</v>
      </c>
      <c r="G10" s="47">
        <v>-370</v>
      </c>
      <c r="H10" s="69"/>
      <c r="I10" s="48">
        <v>5512</v>
      </c>
      <c r="J10" s="48">
        <v>6123</v>
      </c>
      <c r="K10" s="48">
        <v>603</v>
      </c>
      <c r="L10" s="48">
        <v>14502</v>
      </c>
      <c r="M10" s="49" t="s">
        <v>89</v>
      </c>
      <c r="N10" s="50" t="s">
        <v>90</v>
      </c>
      <c r="O10" s="51">
        <v>450</v>
      </c>
    </row>
    <row r="11" spans="1:15" x14ac:dyDescent="0.25">
      <c r="A11" s="46"/>
      <c r="B11" s="18">
        <v>4216</v>
      </c>
      <c r="C11" s="18">
        <v>603</v>
      </c>
      <c r="D11" s="18">
        <v>14502</v>
      </c>
      <c r="E11" s="21"/>
      <c r="F11" s="20" t="s">
        <v>91</v>
      </c>
      <c r="G11" s="47">
        <v>450</v>
      </c>
      <c r="H11" s="69"/>
      <c r="I11" s="18">
        <v>5512</v>
      </c>
      <c r="J11" s="18">
        <v>6123</v>
      </c>
      <c r="K11" s="18">
        <v>603</v>
      </c>
      <c r="L11" s="18"/>
      <c r="M11" s="21" t="s">
        <v>89</v>
      </c>
      <c r="N11" s="20" t="s">
        <v>92</v>
      </c>
      <c r="O11" s="17">
        <v>-370</v>
      </c>
    </row>
    <row r="12" spans="1:15" x14ac:dyDescent="0.25">
      <c r="B12" s="44"/>
      <c r="C12" s="44"/>
      <c r="D12" s="44"/>
      <c r="E12" s="52"/>
      <c r="F12" s="45"/>
      <c r="G12" s="53"/>
      <c r="I12" s="54"/>
      <c r="J12" s="54"/>
      <c r="K12" s="54"/>
      <c r="L12" s="54"/>
      <c r="M12" s="55"/>
      <c r="N12" s="56"/>
      <c r="O12" s="57"/>
    </row>
    <row r="15" spans="1:15" x14ac:dyDescent="0.25">
      <c r="A15" s="64" t="s">
        <v>93</v>
      </c>
      <c r="B15" s="64"/>
      <c r="C15" s="64"/>
      <c r="D15" s="64"/>
      <c r="E15" s="64"/>
      <c r="F15" s="64"/>
      <c r="G15" s="64"/>
      <c r="H15" s="71" t="s">
        <v>58</v>
      </c>
      <c r="I15" s="64" t="s">
        <v>20</v>
      </c>
      <c r="J15" s="64"/>
      <c r="K15" s="64"/>
      <c r="L15" s="64"/>
      <c r="M15" s="64"/>
      <c r="N15" s="64"/>
      <c r="O15" s="64"/>
    </row>
    <row r="16" spans="1:15" x14ac:dyDescent="0.25">
      <c r="A16" s="46"/>
      <c r="B16" s="18">
        <v>8115</v>
      </c>
      <c r="C16" s="18"/>
      <c r="D16" s="18"/>
      <c r="E16" s="21"/>
      <c r="F16" s="20" t="s">
        <v>94</v>
      </c>
      <c r="G16" s="58">
        <v>41.53698</v>
      </c>
      <c r="H16" s="71"/>
      <c r="I16" s="18">
        <v>6402</v>
      </c>
      <c r="J16" s="18">
        <v>5364</v>
      </c>
      <c r="K16" s="18"/>
      <c r="L16" s="18"/>
      <c r="M16" s="21" t="s">
        <v>19</v>
      </c>
      <c r="N16" s="20" t="s">
        <v>95</v>
      </c>
      <c r="O16" s="59">
        <v>31.53698</v>
      </c>
    </row>
    <row r="17" spans="1:15" x14ac:dyDescent="0.25">
      <c r="A17" s="46"/>
      <c r="B17" s="46"/>
      <c r="C17" s="46"/>
      <c r="D17" s="46"/>
      <c r="E17" s="46"/>
      <c r="F17" s="46"/>
      <c r="G17" s="60"/>
      <c r="H17" s="71"/>
      <c r="I17" s="18">
        <v>6402</v>
      </c>
      <c r="J17" s="18">
        <v>5364</v>
      </c>
      <c r="K17" s="18"/>
      <c r="L17" s="18"/>
      <c r="M17" s="21" t="s">
        <v>19</v>
      </c>
      <c r="N17" s="20" t="s">
        <v>96</v>
      </c>
      <c r="O17" s="17">
        <v>10</v>
      </c>
    </row>
    <row r="21" spans="1:15" x14ac:dyDescent="0.25">
      <c r="A21" s="64" t="s">
        <v>93</v>
      </c>
      <c r="B21" s="64"/>
      <c r="C21" s="64"/>
      <c r="D21" s="64"/>
      <c r="E21" s="64"/>
      <c r="F21" s="64"/>
      <c r="G21" s="64"/>
      <c r="H21" s="71" t="s">
        <v>59</v>
      </c>
      <c r="I21" s="70" t="s">
        <v>97</v>
      </c>
      <c r="J21" s="70"/>
      <c r="K21" s="70"/>
      <c r="L21" s="70"/>
      <c r="M21" s="70"/>
      <c r="N21" s="70"/>
      <c r="O21" s="70"/>
    </row>
    <row r="22" spans="1:15" x14ac:dyDescent="0.25">
      <c r="A22" s="46"/>
      <c r="B22" s="18">
        <v>8115</v>
      </c>
      <c r="C22" s="18"/>
      <c r="D22" s="18"/>
      <c r="E22" s="21"/>
      <c r="F22" s="20" t="s">
        <v>94</v>
      </c>
      <c r="G22" s="58">
        <v>963.58370000000002</v>
      </c>
      <c r="H22" s="71"/>
      <c r="I22" s="18">
        <v>6402</v>
      </c>
      <c r="J22" s="18">
        <v>5364</v>
      </c>
      <c r="K22" s="18">
        <v>523</v>
      </c>
      <c r="L22" s="18"/>
      <c r="M22" s="19" t="s">
        <v>98</v>
      </c>
      <c r="N22" s="32" t="s">
        <v>99</v>
      </c>
      <c r="O22" s="58">
        <v>963.58370000000002</v>
      </c>
    </row>
    <row r="25" spans="1:15" s="10" customFormat="1" ht="21" x14ac:dyDescent="0.4">
      <c r="A25" s="10" t="s">
        <v>100</v>
      </c>
      <c r="G25" s="6"/>
      <c r="H25" s="42"/>
      <c r="O25" s="6"/>
    </row>
    <row r="26" spans="1:15" s="12" customFormat="1" ht="14.4" thickBot="1" x14ac:dyDescent="0.3">
      <c r="G26" s="7"/>
      <c r="H26" s="43"/>
      <c r="O26" s="7"/>
    </row>
    <row r="27" spans="1:15" s="12" customFormat="1" ht="14.4" thickBot="1" x14ac:dyDescent="0.3">
      <c r="A27" s="1" t="s">
        <v>0</v>
      </c>
      <c r="B27" s="2" t="s">
        <v>1</v>
      </c>
      <c r="C27" s="2" t="s">
        <v>2</v>
      </c>
      <c r="D27" s="2" t="s">
        <v>3</v>
      </c>
      <c r="E27" s="2"/>
      <c r="F27" s="3" t="s">
        <v>4</v>
      </c>
      <c r="G27" s="5" t="s">
        <v>5</v>
      </c>
      <c r="H27" s="3" t="s">
        <v>6</v>
      </c>
      <c r="I27" s="4" t="s">
        <v>0</v>
      </c>
      <c r="J27" s="4" t="s">
        <v>1</v>
      </c>
      <c r="K27" s="4" t="s">
        <v>2</v>
      </c>
      <c r="L27" s="2" t="s">
        <v>3</v>
      </c>
      <c r="M27" s="2" t="s">
        <v>8</v>
      </c>
      <c r="N27" s="3" t="s">
        <v>7</v>
      </c>
      <c r="O27" s="8" t="s">
        <v>5</v>
      </c>
    </row>
    <row r="29" spans="1:15" x14ac:dyDescent="0.25">
      <c r="I29" s="44"/>
      <c r="J29" s="44"/>
      <c r="K29" s="44"/>
      <c r="M29" s="44"/>
      <c r="N29" s="45"/>
    </row>
    <row r="31" spans="1:15" x14ac:dyDescent="0.25">
      <c r="A31" s="64" t="s">
        <v>87</v>
      </c>
      <c r="B31" s="64"/>
      <c r="C31" s="64"/>
      <c r="D31" s="64"/>
      <c r="E31" s="64"/>
      <c r="F31" s="64"/>
      <c r="G31" s="64"/>
      <c r="H31" s="69" t="s">
        <v>57</v>
      </c>
      <c r="I31" s="64" t="s">
        <v>101</v>
      </c>
      <c r="J31" s="64"/>
      <c r="K31" s="64"/>
      <c r="L31" s="64"/>
      <c r="M31" s="64"/>
      <c r="N31" s="64"/>
      <c r="O31" s="64"/>
    </row>
    <row r="32" spans="1:15" x14ac:dyDescent="0.25">
      <c r="A32" s="46"/>
      <c r="B32" s="18">
        <v>4122</v>
      </c>
      <c r="C32" s="18">
        <v>520</v>
      </c>
      <c r="D32" s="18">
        <v>13305</v>
      </c>
      <c r="E32" s="21"/>
      <c r="F32" s="20" t="s">
        <v>102</v>
      </c>
      <c r="G32" s="51">
        <v>4064.6</v>
      </c>
      <c r="H32" s="69"/>
      <c r="I32" s="18">
        <v>4350</v>
      </c>
      <c r="J32" s="18">
        <v>5336</v>
      </c>
      <c r="K32" s="18">
        <v>520</v>
      </c>
      <c r="L32" s="18">
        <v>13305</v>
      </c>
      <c r="M32" s="21" t="s">
        <v>103</v>
      </c>
      <c r="N32" s="30" t="s">
        <v>104</v>
      </c>
      <c r="O32" s="51">
        <v>4064.6</v>
      </c>
    </row>
    <row r="38" spans="1:15" s="10" customFormat="1" ht="21" x14ac:dyDescent="0.4">
      <c r="A38" s="10" t="s">
        <v>105</v>
      </c>
      <c r="G38" s="6"/>
      <c r="H38" s="42"/>
      <c r="O38" s="6"/>
    </row>
    <row r="39" spans="1:15" s="12" customFormat="1" ht="14.4" thickBot="1" x14ac:dyDescent="0.3">
      <c r="G39" s="7"/>
      <c r="H39" s="43"/>
      <c r="O39" s="7"/>
    </row>
    <row r="40" spans="1:15" s="12" customFormat="1" ht="14.4" thickBot="1" x14ac:dyDescent="0.3">
      <c r="A40" s="1" t="s">
        <v>0</v>
      </c>
      <c r="B40" s="2" t="s">
        <v>1</v>
      </c>
      <c r="C40" s="2" t="s">
        <v>2</v>
      </c>
      <c r="D40" s="2" t="s">
        <v>3</v>
      </c>
      <c r="E40" s="2"/>
      <c r="F40" s="3" t="s">
        <v>4</v>
      </c>
      <c r="G40" s="5" t="s">
        <v>5</v>
      </c>
      <c r="H40" s="3" t="s">
        <v>6</v>
      </c>
      <c r="I40" s="4" t="s">
        <v>0</v>
      </c>
      <c r="J40" s="4" t="s">
        <v>1</v>
      </c>
      <c r="K40" s="4" t="s">
        <v>2</v>
      </c>
      <c r="L40" s="2" t="s">
        <v>3</v>
      </c>
      <c r="M40" s="2" t="s">
        <v>8</v>
      </c>
      <c r="N40" s="3" t="s">
        <v>7</v>
      </c>
      <c r="O40" s="8" t="s">
        <v>5</v>
      </c>
    </row>
    <row r="45" spans="1:15" x14ac:dyDescent="0.25">
      <c r="A45" s="61"/>
      <c r="B45" s="61"/>
      <c r="C45" s="61"/>
      <c r="D45" s="61"/>
      <c r="E45" s="61"/>
      <c r="F45" s="61"/>
      <c r="G45" s="62"/>
      <c r="H45" s="63"/>
    </row>
    <row r="46" spans="1:15" x14ac:dyDescent="0.25">
      <c r="A46" s="64" t="s">
        <v>87</v>
      </c>
      <c r="B46" s="64"/>
      <c r="C46" s="64"/>
      <c r="D46" s="64"/>
      <c r="E46" s="64"/>
      <c r="F46" s="64"/>
      <c r="G46" s="64"/>
      <c r="H46" s="69" t="s">
        <v>57</v>
      </c>
      <c r="I46" s="70" t="s">
        <v>106</v>
      </c>
      <c r="J46" s="70"/>
      <c r="K46" s="70"/>
      <c r="L46" s="70"/>
      <c r="M46" s="70"/>
      <c r="N46" s="70"/>
      <c r="O46" s="70"/>
    </row>
    <row r="47" spans="1:15" x14ac:dyDescent="0.25">
      <c r="A47" s="46"/>
      <c r="B47" s="18">
        <v>4116</v>
      </c>
      <c r="C47" s="18">
        <v>524</v>
      </c>
      <c r="D47" s="18">
        <v>13010</v>
      </c>
      <c r="E47" s="21"/>
      <c r="F47" s="20" t="s">
        <v>107</v>
      </c>
      <c r="G47" s="60">
        <v>42</v>
      </c>
      <c r="H47" s="69"/>
      <c r="I47" s="18">
        <v>4339</v>
      </c>
      <c r="J47" s="18">
        <v>5011</v>
      </c>
      <c r="K47" s="18">
        <v>524</v>
      </c>
      <c r="L47" s="18">
        <v>13010</v>
      </c>
      <c r="M47" s="19" t="s">
        <v>108</v>
      </c>
      <c r="N47" s="20" t="s">
        <v>109</v>
      </c>
      <c r="O47" s="17">
        <v>12</v>
      </c>
    </row>
    <row r="48" spans="1:15" x14ac:dyDescent="0.25">
      <c r="A48" s="46"/>
      <c r="B48" s="46"/>
      <c r="C48" s="46"/>
      <c r="D48" s="46"/>
      <c r="E48" s="46"/>
      <c r="F48" s="46"/>
      <c r="G48" s="60"/>
      <c r="H48" s="69"/>
      <c r="I48" s="18">
        <v>4339</v>
      </c>
      <c r="J48" s="18">
        <v>5139</v>
      </c>
      <c r="K48" s="18">
        <v>524</v>
      </c>
      <c r="L48" s="18">
        <v>13010</v>
      </c>
      <c r="M48" s="19" t="s">
        <v>108</v>
      </c>
      <c r="N48" s="20" t="s">
        <v>110</v>
      </c>
      <c r="O48" s="17">
        <v>10</v>
      </c>
    </row>
    <row r="49" spans="1:15" x14ac:dyDescent="0.25">
      <c r="A49" s="46"/>
      <c r="B49" s="46"/>
      <c r="C49" s="46"/>
      <c r="D49" s="46"/>
      <c r="E49" s="46"/>
      <c r="F49" s="46"/>
      <c r="G49" s="60"/>
      <c r="H49" s="69"/>
      <c r="I49" s="18">
        <v>4339</v>
      </c>
      <c r="J49" s="18">
        <v>5167</v>
      </c>
      <c r="K49" s="18">
        <v>524</v>
      </c>
      <c r="L49" s="18">
        <v>13010</v>
      </c>
      <c r="M49" s="19" t="s">
        <v>108</v>
      </c>
      <c r="N49" s="32" t="s">
        <v>111</v>
      </c>
      <c r="O49" s="17">
        <v>20</v>
      </c>
    </row>
  </sheetData>
  <mergeCells count="15">
    <mergeCell ref="A9:G9"/>
    <mergeCell ref="H9:H11"/>
    <mergeCell ref="I9:O9"/>
    <mergeCell ref="A15:G15"/>
    <mergeCell ref="H15:H17"/>
    <mergeCell ref="I15:O15"/>
    <mergeCell ref="A46:G46"/>
    <mergeCell ref="H46:H49"/>
    <mergeCell ref="I46:O46"/>
    <mergeCell ref="A21:G21"/>
    <mergeCell ref="H21:H22"/>
    <mergeCell ref="I21:O21"/>
    <mergeCell ref="A31:G31"/>
    <mergeCell ref="H31:H32"/>
    <mergeCell ref="I31:O3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II 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2022-03-10T14:25:37Z</cp:lastPrinted>
  <dcterms:created xsi:type="dcterms:W3CDTF">2013-08-29T10:23:50Z</dcterms:created>
  <dcterms:modified xsi:type="dcterms:W3CDTF">2022-04-03T22:16:40Z</dcterms:modified>
</cp:coreProperties>
</file>